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90" yWindow="855" windowWidth="20730" windowHeight="11670"/>
  </bookViews>
  <sheets>
    <sheet name="Приложение 4" sheetId="3" r:id="rId1"/>
    <sheet name="Лист1" sheetId="6" state="hidden" r:id="rId2"/>
  </sheets>
  <definedNames>
    <definedName name="_xlnm.Print_Titles" localSheetId="0">'Приложение 4'!$13:$15</definedName>
    <definedName name="_xlnm.Print_Area" localSheetId="0">'Приложение 4'!$A$1:$J$73</definedName>
  </definedNames>
  <calcPr calcId="125725"/>
</workbook>
</file>

<file path=xl/calcChain.xml><?xml version="1.0" encoding="utf-8"?>
<calcChain xmlns="http://schemas.openxmlformats.org/spreadsheetml/2006/main">
  <c r="E17" i="3"/>
  <c r="I17"/>
  <c r="E32" l="1"/>
  <c r="E24"/>
  <c r="F30"/>
  <c r="G30" l="1"/>
  <c r="H62"/>
  <c r="G62"/>
  <c r="F62"/>
  <c r="C62"/>
  <c r="I61"/>
  <c r="E61"/>
  <c r="D61" s="1"/>
  <c r="I60"/>
  <c r="E60"/>
  <c r="D60" s="1"/>
  <c r="I59"/>
  <c r="E59"/>
  <c r="D59" s="1"/>
  <c r="I58"/>
  <c r="E58"/>
  <c r="D58" s="1"/>
  <c r="I57"/>
  <c r="E57"/>
  <c r="D57" s="1"/>
  <c r="I56"/>
  <c r="E56"/>
  <c r="H54"/>
  <c r="G54"/>
  <c r="F54"/>
  <c r="C54"/>
  <c r="I53"/>
  <c r="E53"/>
  <c r="D53" s="1"/>
  <c r="I52"/>
  <c r="E52"/>
  <c r="D52" s="1"/>
  <c r="I51"/>
  <c r="E51"/>
  <c r="D51" s="1"/>
  <c r="I50"/>
  <c r="E50"/>
  <c r="D50" s="1"/>
  <c r="I49"/>
  <c r="E49"/>
  <c r="D49" s="1"/>
  <c r="I48"/>
  <c r="E48"/>
  <c r="D48" s="1"/>
  <c r="I47"/>
  <c r="E47"/>
  <c r="D47" s="1"/>
  <c r="I46"/>
  <c r="H45"/>
  <c r="G45"/>
  <c r="F45"/>
  <c r="C45"/>
  <c r="I44"/>
  <c r="E44"/>
  <c r="D44" s="1"/>
  <c r="I43"/>
  <c r="E43"/>
  <c r="D43" s="1"/>
  <c r="I42"/>
  <c r="E42"/>
  <c r="D42" s="1"/>
  <c r="I41"/>
  <c r="E41"/>
  <c r="D41" s="1"/>
  <c r="I40"/>
  <c r="E40"/>
  <c r="D40" s="1"/>
  <c r="I39"/>
  <c r="E39"/>
  <c r="D39" s="1"/>
  <c r="I38"/>
  <c r="E38"/>
  <c r="D38" s="1"/>
  <c r="I37"/>
  <c r="E37"/>
  <c r="I36"/>
  <c r="H35"/>
  <c r="G35"/>
  <c r="F35"/>
  <c r="C35"/>
  <c r="I34"/>
  <c r="E34"/>
  <c r="D34" s="1"/>
  <c r="I33"/>
  <c r="E33"/>
  <c r="D33" s="1"/>
  <c r="I32"/>
  <c r="I31"/>
  <c r="H30"/>
  <c r="C30"/>
  <c r="I29"/>
  <c r="E29"/>
  <c r="D29" s="1"/>
  <c r="I28"/>
  <c r="E28"/>
  <c r="D28" s="1"/>
  <c r="I27"/>
  <c r="E27"/>
  <c r="I26"/>
  <c r="E26"/>
  <c r="D26" s="1"/>
  <c r="I25"/>
  <c r="E25"/>
  <c r="D25" s="1"/>
  <c r="H22"/>
  <c r="G22"/>
  <c r="F22"/>
  <c r="C22"/>
  <c r="I21"/>
  <c r="E21"/>
  <c r="D21" s="1"/>
  <c r="I20"/>
  <c r="E20"/>
  <c r="D20" s="1"/>
  <c r="I19"/>
  <c r="E19"/>
  <c r="D19" s="1"/>
  <c r="I18"/>
  <c r="E18"/>
  <c r="D18" s="1"/>
  <c r="D17"/>
  <c r="G63" l="1"/>
  <c r="C63"/>
  <c r="H63"/>
  <c r="D22"/>
  <c r="F63"/>
  <c r="D27"/>
  <c r="E30"/>
  <c r="I54"/>
  <c r="I35"/>
  <c r="I22"/>
  <c r="E22"/>
  <c r="I62"/>
  <c r="E45"/>
  <c r="D54"/>
  <c r="E62"/>
  <c r="E35"/>
  <c r="D37"/>
  <c r="D45" s="1"/>
  <c r="I30"/>
  <c r="E54"/>
  <c r="D32"/>
  <c r="D35" s="1"/>
  <c r="I45"/>
  <c r="I24"/>
  <c r="D56"/>
  <c r="D62" s="1"/>
  <c r="E63" l="1"/>
  <c r="I63"/>
  <c r="D24"/>
  <c r="D30" s="1"/>
  <c r="D63" s="1"/>
  <c r="K13" i="6" l="1"/>
  <c r="K14"/>
  <c r="K15"/>
  <c r="K12"/>
</calcChain>
</file>

<file path=xl/sharedStrings.xml><?xml version="1.0" encoding="utf-8"?>
<sst xmlns="http://schemas.openxmlformats.org/spreadsheetml/2006/main" count="91" uniqueCount="82">
  <si>
    <t>в том числе:</t>
  </si>
  <si>
    <t>к региональной программе «Адресная программа Тверской области</t>
  </si>
  <si>
    <t>Итого по Программе</t>
  </si>
  <si>
    <t>г. Ржев</t>
  </si>
  <si>
    <t>Нелидовский городской округ</t>
  </si>
  <si>
    <t>г. Кимры</t>
  </si>
  <si>
    <t>г. Торжок</t>
  </si>
  <si>
    <t>Осташковский городской округ</t>
  </si>
  <si>
    <t>Объем аварийного жилищного фонда                      (кв. м)</t>
  </si>
  <si>
    <t xml:space="preserve">Общий объем финансирования Программы, реализуемой с привлечением средств Фонда, руб. </t>
  </si>
  <si>
    <t>средства государственной корпорации – Фонда  содействия реформированию жилищно-коммунального хозяйства, руб.</t>
  </si>
  <si>
    <t xml:space="preserve">Показатели </t>
  </si>
  <si>
    <t xml:space="preserve">Этапы </t>
  </si>
  <si>
    <t xml:space="preserve">I </t>
  </si>
  <si>
    <t xml:space="preserve">II </t>
  </si>
  <si>
    <t xml:space="preserve">III </t>
  </si>
  <si>
    <t xml:space="preserve">IV </t>
  </si>
  <si>
    <t xml:space="preserve">V </t>
  </si>
  <si>
    <t xml:space="preserve">VI </t>
  </si>
  <si>
    <t xml:space="preserve">Итого </t>
  </si>
  <si>
    <t xml:space="preserve">2019 - 2020 </t>
  </si>
  <si>
    <t xml:space="preserve">2020-2021 </t>
  </si>
  <si>
    <t xml:space="preserve">2021-2022 </t>
  </si>
  <si>
    <t xml:space="preserve">2022-2023 </t>
  </si>
  <si>
    <t xml:space="preserve">2023-2024 </t>
  </si>
  <si>
    <t xml:space="preserve">2024-2025 </t>
  </si>
  <si>
    <t>Финансирование:</t>
  </si>
  <si>
    <r>
      <t xml:space="preserve">Количество граждан, расселенных из аварийного жилого фонда, </t>
    </r>
    <r>
      <rPr>
        <sz val="13"/>
        <color rgb="FF000000"/>
        <rFont val="Times New Roman"/>
        <family val="1"/>
        <charset val="204"/>
      </rPr>
      <t>(тыс. чел.)</t>
    </r>
  </si>
  <si>
    <r>
      <t xml:space="preserve">Площадь </t>
    </r>
    <r>
      <rPr>
        <sz val="13"/>
        <color rgb="FF000000"/>
        <rFont val="Times New Roman"/>
        <family val="1"/>
        <charset val="204"/>
      </rPr>
      <t>(тыс.кв.м)</t>
    </r>
  </si>
  <si>
    <r>
      <t>средства Фонда</t>
    </r>
    <r>
      <rPr>
        <sz val="13"/>
        <color rgb="FF000000"/>
        <rFont val="Times New Roman"/>
        <family val="1"/>
        <charset val="204"/>
      </rPr>
      <t xml:space="preserve"> (млн.руб., 97 %)</t>
    </r>
  </si>
  <si>
    <r>
      <t xml:space="preserve">средства ОБ </t>
    </r>
    <r>
      <rPr>
        <sz val="13"/>
        <color rgb="FF000000"/>
        <rFont val="Times New Roman"/>
        <family val="1"/>
        <charset val="204"/>
      </rPr>
      <t>(млн.руб., 3 %)</t>
    </r>
  </si>
  <si>
    <r>
      <t xml:space="preserve">средства ОБ на оплату превышения предоставляемой площади </t>
    </r>
    <r>
      <rPr>
        <sz val="13"/>
        <color rgb="FF000000"/>
        <rFont val="Times New Roman"/>
        <family val="1"/>
        <charset val="204"/>
      </rPr>
      <t>(млн.руб.)</t>
    </r>
  </si>
  <si>
    <t>№ 
п/п</t>
  </si>
  <si>
    <t>Конаковский район</t>
  </si>
  <si>
    <t>Торопецкий район</t>
  </si>
  <si>
    <t>Зубцовский район</t>
  </si>
  <si>
    <t>Андреапольский район</t>
  </si>
  <si>
    <t>Селижаровский район</t>
  </si>
  <si>
    <t>Максатихинский район</t>
  </si>
  <si>
    <t>Бельский район</t>
  </si>
  <si>
    <t>Ржевский район</t>
  </si>
  <si>
    <t>Сонковский район</t>
  </si>
  <si>
    <t xml:space="preserve">Итого по I этапу </t>
  </si>
  <si>
    <t xml:space="preserve">Общий объем финансирования Программы, руб. </t>
  </si>
  <si>
    <t>Итого по II этапу</t>
  </si>
  <si>
    <t>Итого по III этапу</t>
  </si>
  <si>
    <t>Итого по IV этапу</t>
  </si>
  <si>
    <t>Итого по V этапу</t>
  </si>
  <si>
    <t>Итого по VI этапу</t>
  </si>
  <si>
    <t>Кашинский городской округ</t>
  </si>
  <si>
    <t>Объемы и источники финансирования региональной программы</t>
  </si>
  <si>
    <t>«Адресная программа Тверской области по переселению граждан из аварйного жилищного фонда на 2019 - 2025 годы»</t>
  </si>
  <si>
    <t xml:space="preserve">г.Тверь </t>
  </si>
  <si>
    <t>г. Торжек</t>
  </si>
  <si>
    <t>к постановлению Правительства Тверской области</t>
  </si>
  <si>
    <t>»;</t>
  </si>
  <si>
    <t xml:space="preserve"> от                                          №</t>
  </si>
  <si>
    <t>Приложение 4</t>
  </si>
  <si>
    <t xml:space="preserve"> по переселению граждан из аварийного жилищного фонда на 2019 - 2025 годы» </t>
  </si>
  <si>
    <t xml:space="preserve"> «Приложение 4</t>
  </si>
  <si>
    <t>средства для мероприятий по переселению за счет средств областного бюджета Тверской области, руб.</t>
  </si>
  <si>
    <t>Вышневолоцкий городской округ</t>
  </si>
  <si>
    <t>Сандовский район</t>
  </si>
  <si>
    <t>Спировский район</t>
  </si>
  <si>
    <t>Старицкий район</t>
  </si>
  <si>
    <t>Бежецкий район</t>
  </si>
  <si>
    <t>Бологовский район</t>
  </si>
  <si>
    <t>Жарковский район</t>
  </si>
  <si>
    <t>Торжокский район</t>
  </si>
  <si>
    <t>Калязинский район</t>
  </si>
  <si>
    <t>Калининский район</t>
  </si>
  <si>
    <t>Всего областных</t>
  </si>
  <si>
    <r>
      <t>средства областного бюджета Тверской области</t>
    </r>
    <r>
      <rPr>
        <sz val="14"/>
        <color rgb="FF000000"/>
        <rFont val="Calibri"/>
        <family val="2"/>
        <charset val="204"/>
      </rPr>
      <t xml:space="preserve"> </t>
    </r>
    <r>
      <rPr>
        <sz val="14"/>
        <color rgb="FF000000"/>
        <rFont val="Times New Roman"/>
        <family val="1"/>
        <charset val="204"/>
      </rPr>
      <t>на оплату площади, превышающей площадь изымаемого помещения, руб.</t>
    </r>
    <r>
      <rPr>
        <b/>
        <sz val="14"/>
        <color rgb="FF000000"/>
        <rFont val="Times New Roman"/>
        <family val="1"/>
        <charset val="204"/>
      </rPr>
      <t>¹</t>
    </r>
  </si>
  <si>
    <t>Наименование муниципального образования Тверской области</t>
  </si>
  <si>
    <t xml:space="preserve">  Примечание: 
в целях настоящего приложения этапы реализуются:
этап 2019 года - с 1 апреля 2019 года до 31 декабря  2020 года; 
этап 2020 года – с 1 января 2020 года до 31 декабря 2021 года;
этап 2021года – с 1 января 2021 года до 31 декабря 2022 года;
этап 2022 года –  с 1 января 2022 года до 31 декабря 2023 года;
этап 2023 года – с 1 января 2023 года до 31 декабря 2024 года;
этап 2024 года –  с 1 января 2024 года до 1 сентября  2025 года »;</t>
  </si>
  <si>
    <r>
      <t xml:space="preserve">  </t>
    </r>
    <r>
      <rPr>
        <sz val="14"/>
        <color rgb="FF000000"/>
        <rFont val="Calibri"/>
        <family val="2"/>
        <charset val="204"/>
      </rPr>
      <t>¹</t>
    </r>
    <r>
      <rPr>
        <sz val="14"/>
        <color rgb="FF000000"/>
        <rFont val="Times New Roman"/>
        <family val="1"/>
        <charset val="204"/>
      </rPr>
      <t>Финансирование Программы в части оплаты площади, превышающей площадь изымаемого помещения, осуществляется при наличии бюджетных ассигнований, предусмотренных в законе об областном бюджете Тверской области на соответствующий финансовый год и на плановый период.</t>
    </r>
  </si>
  <si>
    <t>По этапу 2019 года</t>
  </si>
  <si>
    <t xml:space="preserve">По этапу 2020 года </t>
  </si>
  <si>
    <t xml:space="preserve">По этапу 2021 года </t>
  </si>
  <si>
    <t xml:space="preserve">По этапу 2022 года </t>
  </si>
  <si>
    <t xml:space="preserve">По этапу 2023 года </t>
  </si>
  <si>
    <t xml:space="preserve">По этапу 2024 года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</si>
</sst>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00000"/>
  </numFmts>
  <fonts count="10">
    <font>
      <sz val="11"/>
      <color rgb="FF000000"/>
      <name val="Times New Roman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DBEEF4"/>
        <bgColor indexed="64"/>
      </patternFill>
    </fill>
    <fill>
      <patternFill patternType="solid">
        <fgColor rgb="FFF2DCDB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2" borderId="0"/>
  </cellStyleXfs>
  <cellXfs count="72">
    <xf numFmtId="0" fontId="0" fillId="2" borderId="0" xfId="0" applyFill="1"/>
    <xf numFmtId="0" fontId="3" fillId="2" borderId="0" xfId="0" applyFont="1" applyFill="1"/>
    <xf numFmtId="0" fontId="0" fillId="2" borderId="0" xfId="0" applyFill="1" applyAlignment="1">
      <alignment vertical="center"/>
    </xf>
    <xf numFmtId="0" fontId="5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 wrapText="1" readingOrder="1"/>
    </xf>
    <xf numFmtId="164" fontId="5" fillId="4" borderId="2" xfId="0" applyNumberFormat="1" applyFont="1" applyFill="1" applyBorder="1" applyAlignment="1">
      <alignment horizontal="center" vertical="center" wrapText="1" readingOrder="1"/>
    </xf>
    <xf numFmtId="164" fontId="6" fillId="4" borderId="2" xfId="0" applyNumberFormat="1" applyFont="1" applyFill="1" applyBorder="1" applyAlignment="1">
      <alignment horizontal="center" vertical="center" wrapText="1"/>
    </xf>
    <xf numFmtId="164" fontId="6" fillId="4" borderId="2" xfId="0" applyNumberFormat="1" applyFont="1" applyFill="1" applyBorder="1" applyAlignment="1">
      <alignment horizontal="center" vertical="center" wrapText="1" readingOrder="1"/>
    </xf>
    <xf numFmtId="0" fontId="3" fillId="0" borderId="0" xfId="0" applyFont="1" applyFill="1"/>
    <xf numFmtId="0" fontId="2" fillId="0" borderId="0" xfId="0" applyFont="1" applyFill="1" applyAlignment="1"/>
    <xf numFmtId="0" fontId="3" fillId="0" borderId="0" xfId="0" applyFont="1" applyFill="1" applyAlignment="1">
      <alignment vertical="center"/>
    </xf>
    <xf numFmtId="4" fontId="3" fillId="0" borderId="0" xfId="0" applyNumberFormat="1" applyFont="1" applyFill="1"/>
    <xf numFmtId="0" fontId="1" fillId="0" borderId="0" xfId="0" applyFont="1" applyFill="1" applyAlignment="1"/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/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vertical="center"/>
    </xf>
    <xf numFmtId="4" fontId="1" fillId="0" borderId="1" xfId="0" applyNumberFormat="1" applyFont="1" applyFill="1" applyBorder="1" applyAlignment="1">
      <alignment horizontal="center" vertical="top" wrapText="1"/>
    </xf>
    <xf numFmtId="165" fontId="1" fillId="0" borderId="0" xfId="0" applyNumberFormat="1" applyFont="1" applyFill="1" applyAlignment="1">
      <alignment vertical="center"/>
    </xf>
    <xf numFmtId="165" fontId="1" fillId="0" borderId="0" xfId="0" applyNumberFormat="1" applyFont="1" applyFill="1"/>
    <xf numFmtId="4" fontId="1" fillId="0" borderId="1" xfId="0" applyNumberFormat="1" applyFont="1" applyFill="1" applyBorder="1" applyAlignment="1">
      <alignment horizontal="center"/>
    </xf>
    <xf numFmtId="4" fontId="1" fillId="0" borderId="0" xfId="0" applyNumberFormat="1" applyFont="1" applyFill="1"/>
    <xf numFmtId="2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2" fontId="1" fillId="0" borderId="0" xfId="0" applyNumberFormat="1" applyFont="1" applyFill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/>
    <xf numFmtId="0" fontId="3" fillId="0" borderId="0" xfId="0" applyFont="1" applyFill="1" applyAlignment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2" borderId="1" xfId="0" applyFont="1" applyFill="1" applyBorder="1"/>
    <xf numFmtId="0" fontId="1" fillId="2" borderId="9" xfId="0" applyFont="1" applyFill="1" applyBorder="1" applyAlignment="1">
      <alignment horizontal="center" vertical="top" wrapText="1"/>
    </xf>
    <xf numFmtId="4" fontId="1" fillId="0" borderId="9" xfId="0" applyNumberFormat="1" applyFont="1" applyFill="1" applyBorder="1" applyAlignment="1">
      <alignment horizontal="center" vertical="center" wrapText="1"/>
    </xf>
    <xf numFmtId="4" fontId="1" fillId="0" borderId="9" xfId="0" applyNumberFormat="1" applyFont="1" applyFill="1" applyBorder="1" applyAlignment="1">
      <alignment horizontal="center" wrapText="1"/>
    </xf>
    <xf numFmtId="4" fontId="1" fillId="0" borderId="9" xfId="0" applyNumberFormat="1" applyFont="1" applyFill="1" applyBorder="1" applyAlignment="1">
      <alignment horizontal="center" vertical="top" wrapText="1"/>
    </xf>
    <xf numFmtId="4" fontId="1" fillId="0" borderId="9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1"/>
  <sheetViews>
    <sheetView tabSelected="1" view="pageLayout" zoomScale="80" zoomScaleSheetLayoutView="69" zoomScalePageLayoutView="80" workbookViewId="0">
      <selection activeCell="G65" sqref="G65"/>
    </sheetView>
  </sheetViews>
  <sheetFormatPr defaultColWidth="8.85546875" defaultRowHeight="15" outlineLevelCol="1"/>
  <cols>
    <col min="1" max="1" width="6.85546875" style="9" customWidth="1"/>
    <col min="2" max="2" width="41.140625" style="9" customWidth="1"/>
    <col min="3" max="3" width="21.7109375" style="9" customWidth="1"/>
    <col min="4" max="4" width="36.42578125" style="9" customWidth="1" outlineLevel="1"/>
    <col min="5" max="5" width="37.28515625" style="9" customWidth="1"/>
    <col min="6" max="6" width="41.7109375" style="9" customWidth="1"/>
    <col min="7" max="7" width="46" style="9" customWidth="1"/>
    <col min="8" max="8" width="47.7109375" style="9" customWidth="1" outlineLevel="1"/>
    <col min="9" max="9" width="0.140625" style="9" customWidth="1" outlineLevel="1"/>
    <col min="10" max="10" width="22" style="9" customWidth="1" outlineLevel="1"/>
    <col min="11" max="11" width="17.85546875" style="9" customWidth="1" outlineLevel="1"/>
    <col min="12" max="16384" width="8.85546875" style="9"/>
  </cols>
  <sheetData>
    <row r="1" spans="1:11" ht="18.75">
      <c r="A1" s="17"/>
      <c r="B1" s="17"/>
      <c r="C1" s="13"/>
      <c r="D1" s="13"/>
      <c r="E1" s="13"/>
      <c r="F1" s="13"/>
      <c r="G1" s="13"/>
      <c r="H1" s="13"/>
      <c r="I1" s="13"/>
      <c r="J1" s="13"/>
      <c r="K1" s="10"/>
    </row>
    <row r="2" spans="1:11" ht="18.75">
      <c r="A2" s="17"/>
      <c r="B2" s="17"/>
      <c r="C2" s="17"/>
      <c r="D2" s="13"/>
      <c r="E2" s="13"/>
      <c r="F2" s="13"/>
      <c r="G2" s="13"/>
      <c r="H2" s="13"/>
      <c r="I2" s="13"/>
      <c r="J2" s="13"/>
      <c r="K2" s="10"/>
    </row>
    <row r="3" spans="1:11" ht="18.75">
      <c r="A3" s="17"/>
      <c r="B3" s="17"/>
      <c r="C3" s="17"/>
      <c r="D3" s="13"/>
      <c r="E3" s="13"/>
      <c r="F3" s="35" t="s">
        <v>57</v>
      </c>
      <c r="H3" s="35"/>
      <c r="I3" s="13"/>
      <c r="J3" s="13"/>
      <c r="K3" s="10"/>
    </row>
    <row r="4" spans="1:11" ht="18.75">
      <c r="A4" s="17"/>
      <c r="B4" s="17"/>
      <c r="C4" s="17"/>
      <c r="D4" s="13"/>
      <c r="E4" s="13"/>
      <c r="F4" s="35" t="s">
        <v>54</v>
      </c>
      <c r="H4" s="35"/>
      <c r="I4" s="13"/>
      <c r="J4" s="13"/>
      <c r="K4" s="10"/>
    </row>
    <row r="5" spans="1:11" ht="18.75">
      <c r="A5" s="17"/>
      <c r="B5" s="17"/>
      <c r="C5" s="17"/>
      <c r="D5" s="13"/>
      <c r="E5" s="13"/>
      <c r="F5" s="35" t="s">
        <v>56</v>
      </c>
      <c r="H5" s="35"/>
      <c r="I5" s="13"/>
      <c r="J5" s="13"/>
      <c r="K5" s="10"/>
    </row>
    <row r="6" spans="1:11" ht="18.75">
      <c r="A6" s="17"/>
      <c r="B6" s="17"/>
      <c r="C6" s="17"/>
      <c r="D6" s="17"/>
      <c r="E6" s="17"/>
      <c r="F6" s="13" t="s">
        <v>59</v>
      </c>
      <c r="H6" s="13"/>
      <c r="I6" s="13"/>
      <c r="J6" s="13"/>
      <c r="K6" s="36"/>
    </row>
    <row r="7" spans="1:11" ht="18.75">
      <c r="A7" s="17"/>
      <c r="B7" s="17"/>
      <c r="C7" s="17"/>
      <c r="D7" s="17"/>
      <c r="E7" s="17"/>
      <c r="F7" s="35" t="s">
        <v>1</v>
      </c>
      <c r="H7" s="35"/>
      <c r="I7" s="35"/>
      <c r="J7" s="35"/>
      <c r="K7" s="35"/>
    </row>
    <row r="8" spans="1:11" ht="18.75">
      <c r="A8" s="17"/>
      <c r="B8" s="17"/>
      <c r="C8" s="17"/>
      <c r="D8" s="17"/>
      <c r="E8" s="17"/>
      <c r="F8" s="36" t="s">
        <v>58</v>
      </c>
      <c r="H8" s="36"/>
      <c r="I8" s="36"/>
      <c r="J8" s="36"/>
      <c r="K8" s="36"/>
    </row>
    <row r="9" spans="1:11" ht="18.75">
      <c r="A9" s="63"/>
      <c r="B9" s="63"/>
      <c r="C9" s="63"/>
      <c r="D9" s="63"/>
      <c r="E9" s="63"/>
      <c r="F9" s="63"/>
      <c r="G9" s="63"/>
      <c r="H9" s="63"/>
      <c r="I9" s="17"/>
      <c r="J9" s="17"/>
    </row>
    <row r="10" spans="1:11" ht="18.75">
      <c r="A10" s="63" t="s">
        <v>50</v>
      </c>
      <c r="B10" s="63"/>
      <c r="C10" s="63"/>
      <c r="D10" s="63"/>
      <c r="E10" s="63"/>
      <c r="F10" s="63"/>
      <c r="G10" s="63"/>
      <c r="H10" s="63"/>
      <c r="I10" s="17"/>
      <c r="J10" s="17"/>
    </row>
    <row r="11" spans="1:11" ht="18.75">
      <c r="A11" s="63" t="s">
        <v>51</v>
      </c>
      <c r="B11" s="63"/>
      <c r="C11" s="63"/>
      <c r="D11" s="63"/>
      <c r="E11" s="63"/>
      <c r="F11" s="63"/>
      <c r="G11" s="63"/>
      <c r="H11" s="63"/>
      <c r="I11" s="17"/>
      <c r="J11" s="17"/>
    </row>
    <row r="12" spans="1:11" ht="18.75">
      <c r="A12" s="63"/>
      <c r="B12" s="63"/>
      <c r="C12" s="63"/>
      <c r="D12" s="63"/>
      <c r="E12" s="63"/>
      <c r="F12" s="63"/>
      <c r="G12" s="63"/>
      <c r="H12" s="17"/>
      <c r="I12" s="17"/>
      <c r="J12" s="17"/>
    </row>
    <row r="13" spans="1:11" ht="22.5" customHeight="1">
      <c r="A13" s="61" t="s">
        <v>32</v>
      </c>
      <c r="B13" s="61" t="s">
        <v>73</v>
      </c>
      <c r="C13" s="61" t="s">
        <v>8</v>
      </c>
      <c r="D13" s="61" t="s">
        <v>43</v>
      </c>
      <c r="E13" s="61" t="s">
        <v>9</v>
      </c>
      <c r="F13" s="61" t="s">
        <v>0</v>
      </c>
      <c r="G13" s="61"/>
      <c r="H13" s="62" t="s">
        <v>72</v>
      </c>
      <c r="I13" s="59" t="s">
        <v>71</v>
      </c>
      <c r="J13" s="17"/>
    </row>
    <row r="14" spans="1:11" ht="127.9" customHeight="1">
      <c r="A14" s="61"/>
      <c r="B14" s="61"/>
      <c r="C14" s="61"/>
      <c r="D14" s="61"/>
      <c r="E14" s="61"/>
      <c r="F14" s="15" t="s">
        <v>10</v>
      </c>
      <c r="G14" s="37" t="s">
        <v>60</v>
      </c>
      <c r="H14" s="62"/>
      <c r="I14" s="60"/>
      <c r="J14" s="17"/>
    </row>
    <row r="15" spans="1:11" ht="24" customHeight="1">
      <c r="A15" s="18">
        <v>1</v>
      </c>
      <c r="B15" s="18">
        <v>2</v>
      </c>
      <c r="C15" s="18">
        <v>3</v>
      </c>
      <c r="D15" s="18">
        <v>4</v>
      </c>
      <c r="E15" s="18">
        <v>4</v>
      </c>
      <c r="F15" s="18">
        <v>5</v>
      </c>
      <c r="G15" s="18">
        <v>6</v>
      </c>
      <c r="H15" s="45">
        <v>7</v>
      </c>
      <c r="I15" s="44"/>
      <c r="J15" s="17"/>
    </row>
    <row r="16" spans="1:11" ht="25.5" customHeight="1">
      <c r="A16" s="62" t="s">
        <v>76</v>
      </c>
      <c r="B16" s="64"/>
      <c r="C16" s="64"/>
      <c r="D16" s="64"/>
      <c r="E16" s="64"/>
      <c r="F16" s="64"/>
      <c r="G16" s="64"/>
      <c r="H16" s="65"/>
      <c r="I16" s="44"/>
      <c r="J16" s="17"/>
    </row>
    <row r="17" spans="1:10" s="11" customFormat="1" ht="18.75">
      <c r="A17" s="19">
        <v>1</v>
      </c>
      <c r="B17" s="20" t="s">
        <v>3</v>
      </c>
      <c r="C17" s="21">
        <v>2011.53</v>
      </c>
      <c r="D17" s="21">
        <f>E17+H17</f>
        <v>96412184.050000012</v>
      </c>
      <c r="E17" s="21">
        <f>F17+G17</f>
        <v>80028721.050000012</v>
      </c>
      <c r="F17" s="21">
        <v>77620527.040000007</v>
      </c>
      <c r="G17" s="21">
        <v>2408194.0099999998</v>
      </c>
      <c r="H17" s="46">
        <v>16383463</v>
      </c>
      <c r="I17" s="50">
        <f>G17+H17</f>
        <v>18791657.009999998</v>
      </c>
      <c r="J17" s="22"/>
    </row>
    <row r="18" spans="1:10" ht="18.75">
      <c r="A18" s="39">
        <v>2</v>
      </c>
      <c r="B18" s="42" t="s">
        <v>35</v>
      </c>
      <c r="C18" s="23">
        <v>948.7</v>
      </c>
      <c r="D18" s="21">
        <f t="shared" ref="D18:D21" si="0">E18+H18</f>
        <v>42343175.5</v>
      </c>
      <c r="E18" s="21">
        <f t="shared" ref="E18:E21" si="1">F18+G18</f>
        <v>37744029.5</v>
      </c>
      <c r="F18" s="23">
        <v>36611708.619999997</v>
      </c>
      <c r="G18" s="23">
        <v>1132320.8799999999</v>
      </c>
      <c r="H18" s="47">
        <v>4599146</v>
      </c>
      <c r="I18" s="50">
        <f t="shared" ref="I18:I21" si="2">G18+H18</f>
        <v>5731466.8799999999</v>
      </c>
      <c r="J18" s="17"/>
    </row>
    <row r="19" spans="1:10" ht="18.75">
      <c r="A19" s="39">
        <v>3</v>
      </c>
      <c r="B19" s="38" t="s">
        <v>33</v>
      </c>
      <c r="C19" s="23">
        <v>1026.2</v>
      </c>
      <c r="D19" s="21">
        <f t="shared" si="0"/>
        <v>42955864.5</v>
      </c>
      <c r="E19" s="21">
        <f t="shared" si="1"/>
        <v>40827367</v>
      </c>
      <c r="F19" s="23">
        <v>39602545.990000002</v>
      </c>
      <c r="G19" s="23">
        <v>1224821.01</v>
      </c>
      <c r="H19" s="47">
        <v>2128497.5</v>
      </c>
      <c r="I19" s="50">
        <f t="shared" si="2"/>
        <v>3353318.51</v>
      </c>
      <c r="J19" s="17"/>
    </row>
    <row r="20" spans="1:10" ht="19.5" customHeight="1">
      <c r="A20" s="39">
        <v>4</v>
      </c>
      <c r="B20" s="38" t="s">
        <v>6</v>
      </c>
      <c r="C20" s="23">
        <v>810.83</v>
      </c>
      <c r="D20" s="21">
        <f>E20+H20</f>
        <v>37000050</v>
      </c>
      <c r="E20" s="21">
        <f t="shared" si="1"/>
        <v>32258871.549999997</v>
      </c>
      <c r="F20" s="23">
        <v>31291105.399999999</v>
      </c>
      <c r="G20" s="23">
        <v>967766.15</v>
      </c>
      <c r="H20" s="47">
        <v>4741178.45</v>
      </c>
      <c r="I20" s="50">
        <f t="shared" si="2"/>
        <v>5708944.6000000006</v>
      </c>
      <c r="J20" s="17"/>
    </row>
    <row r="21" spans="1:10" s="11" customFormat="1" ht="18.75">
      <c r="A21" s="39">
        <v>5</v>
      </c>
      <c r="B21" s="16" t="s">
        <v>34</v>
      </c>
      <c r="C21" s="21">
        <v>1401.5</v>
      </c>
      <c r="D21" s="21">
        <f t="shared" si="0"/>
        <v>79522258</v>
      </c>
      <c r="E21" s="21">
        <f t="shared" si="1"/>
        <v>55758677.5</v>
      </c>
      <c r="F21" s="23">
        <v>54085917.170000002</v>
      </c>
      <c r="G21" s="23">
        <v>1672760.33</v>
      </c>
      <c r="H21" s="46">
        <v>23763580.5</v>
      </c>
      <c r="I21" s="50">
        <f t="shared" si="2"/>
        <v>25436340.829999998</v>
      </c>
      <c r="J21" s="24"/>
    </row>
    <row r="22" spans="1:10" ht="18.75">
      <c r="A22" s="58" t="s">
        <v>42</v>
      </c>
      <c r="B22" s="58"/>
      <c r="C22" s="23">
        <f>SUM(C17:C21)</f>
        <v>6198.76</v>
      </c>
      <c r="D22" s="23">
        <f>SUM(D17:D21)</f>
        <v>298233532.05000001</v>
      </c>
      <c r="E22" s="23">
        <f t="shared" ref="E22:I22" si="3">SUM(E17:E21)</f>
        <v>246617666.60000002</v>
      </c>
      <c r="F22" s="23">
        <f t="shared" si="3"/>
        <v>239211804.22000003</v>
      </c>
      <c r="G22" s="23">
        <f t="shared" si="3"/>
        <v>7405862.3799999999</v>
      </c>
      <c r="H22" s="48">
        <f t="shared" si="3"/>
        <v>51615865.450000003</v>
      </c>
      <c r="I22" s="23">
        <f t="shared" si="3"/>
        <v>59021727.829999998</v>
      </c>
      <c r="J22" s="25"/>
    </row>
    <row r="23" spans="1:10" ht="32.25" customHeight="1">
      <c r="A23" s="55" t="s">
        <v>77</v>
      </c>
      <c r="B23" s="56"/>
      <c r="C23" s="56"/>
      <c r="D23" s="56"/>
      <c r="E23" s="56"/>
      <c r="F23" s="56"/>
      <c r="G23" s="56"/>
      <c r="H23" s="57"/>
      <c r="I23" s="43"/>
      <c r="J23" s="17"/>
    </row>
    <row r="24" spans="1:10" ht="24" customHeight="1">
      <c r="A24" s="39">
        <v>1</v>
      </c>
      <c r="B24" s="20" t="s">
        <v>3</v>
      </c>
      <c r="C24" s="23">
        <v>2136.17</v>
      </c>
      <c r="D24" s="23">
        <f>E24+H24</f>
        <v>99095284.450000003</v>
      </c>
      <c r="E24" s="23">
        <f t="shared" ref="E24:E29" si="4">F24+G24</f>
        <v>84987523.450000003</v>
      </c>
      <c r="F24" s="23">
        <v>82436354.090000004</v>
      </c>
      <c r="G24" s="23">
        <v>2551169.36</v>
      </c>
      <c r="H24" s="49">
        <v>14107761</v>
      </c>
      <c r="I24" s="23">
        <f t="shared" ref="I24:I63" si="5">G24+H24</f>
        <v>16658930.359999999</v>
      </c>
      <c r="J24" s="27"/>
    </row>
    <row r="25" spans="1:10" ht="24" customHeight="1">
      <c r="A25" s="39">
        <v>2</v>
      </c>
      <c r="B25" s="41" t="s">
        <v>33</v>
      </c>
      <c r="C25" s="23">
        <v>2151.8000000000002</v>
      </c>
      <c r="D25" s="23">
        <f t="shared" ref="D25:D29" si="6">E25+H25</f>
        <v>95985291</v>
      </c>
      <c r="E25" s="23">
        <f t="shared" si="4"/>
        <v>85609363</v>
      </c>
      <c r="F25" s="23">
        <v>83041082.109999999</v>
      </c>
      <c r="G25" s="23">
        <v>2568280.89</v>
      </c>
      <c r="H25" s="26">
        <v>10375928</v>
      </c>
      <c r="I25" s="23">
        <f t="shared" si="5"/>
        <v>12944208.890000001</v>
      </c>
      <c r="J25" s="17"/>
    </row>
    <row r="26" spans="1:10" ht="24" customHeight="1">
      <c r="A26" s="39">
        <v>3</v>
      </c>
      <c r="B26" s="38" t="s">
        <v>4</v>
      </c>
      <c r="C26" s="23">
        <v>1664.4</v>
      </c>
      <c r="D26" s="23">
        <f t="shared" si="6"/>
        <v>68382458</v>
      </c>
      <c r="E26" s="23">
        <f>F26+G26</f>
        <v>66218154</v>
      </c>
      <c r="F26" s="23">
        <v>64231609.380000003</v>
      </c>
      <c r="G26" s="23">
        <v>1986544.62</v>
      </c>
      <c r="H26" s="26">
        <v>2164304</v>
      </c>
      <c r="I26" s="23">
        <f t="shared" si="5"/>
        <v>4150848.62</v>
      </c>
      <c r="J26" s="27"/>
    </row>
    <row r="27" spans="1:10" ht="24" customHeight="1">
      <c r="A27" s="39">
        <v>4</v>
      </c>
      <c r="B27" s="42" t="s">
        <v>62</v>
      </c>
      <c r="C27" s="23">
        <v>23.9</v>
      </c>
      <c r="D27" s="23">
        <f t="shared" si="6"/>
        <v>1750540</v>
      </c>
      <c r="E27" s="23">
        <f t="shared" si="4"/>
        <v>950861.5</v>
      </c>
      <c r="F27" s="23">
        <v>922335.65</v>
      </c>
      <c r="G27" s="23">
        <v>28525.85</v>
      </c>
      <c r="H27" s="26">
        <v>799678.5</v>
      </c>
      <c r="I27" s="23">
        <f t="shared" si="5"/>
        <v>828204.35</v>
      </c>
      <c r="J27" s="27"/>
    </row>
    <row r="28" spans="1:10" ht="24" customHeight="1">
      <c r="A28" s="39">
        <v>5</v>
      </c>
      <c r="B28" s="42" t="s">
        <v>63</v>
      </c>
      <c r="C28" s="23">
        <v>2107.3000000000002</v>
      </c>
      <c r="D28" s="23">
        <f t="shared" si="6"/>
        <v>99625618.5</v>
      </c>
      <c r="E28" s="23">
        <f t="shared" si="4"/>
        <v>83838930.5</v>
      </c>
      <c r="F28" s="23">
        <v>81323762.590000004</v>
      </c>
      <c r="G28" s="23">
        <v>2515167.91</v>
      </c>
      <c r="H28" s="26">
        <v>15786688</v>
      </c>
      <c r="I28" s="23">
        <f t="shared" si="5"/>
        <v>18301855.91</v>
      </c>
      <c r="J28" s="27"/>
    </row>
    <row r="29" spans="1:10" ht="24" customHeight="1">
      <c r="A29" s="39">
        <v>6</v>
      </c>
      <c r="B29" s="42" t="s">
        <v>64</v>
      </c>
      <c r="C29" s="23">
        <v>147.30000000000001</v>
      </c>
      <c r="D29" s="23">
        <f t="shared" si="6"/>
        <v>6930547</v>
      </c>
      <c r="E29" s="23">
        <f t="shared" si="4"/>
        <v>5860330.5</v>
      </c>
      <c r="F29" s="23">
        <v>5684520.5800000001</v>
      </c>
      <c r="G29" s="23">
        <v>175809.92000000001</v>
      </c>
      <c r="H29" s="26">
        <v>1070216.5</v>
      </c>
      <c r="I29" s="23">
        <f t="shared" si="5"/>
        <v>1246026.42</v>
      </c>
      <c r="J29" s="27"/>
    </row>
    <row r="30" spans="1:10" ht="24" customHeight="1">
      <c r="A30" s="58" t="s">
        <v>44</v>
      </c>
      <c r="B30" s="58"/>
      <c r="C30" s="23">
        <f>SUM(C24:C29)</f>
        <v>8230.8700000000008</v>
      </c>
      <c r="D30" s="23">
        <f>SUM(D24:D29)</f>
        <v>371769738.94999999</v>
      </c>
      <c r="E30" s="23">
        <f>SUM(E24:E29)</f>
        <v>327465162.94999999</v>
      </c>
      <c r="F30" s="23">
        <f>SUM(F24:F29)</f>
        <v>317639664.39999998</v>
      </c>
      <c r="G30" s="23">
        <f t="shared" ref="G30:H30" si="7">SUM(G24:G29)</f>
        <v>9825498.5499999989</v>
      </c>
      <c r="H30" s="23">
        <f t="shared" si="7"/>
        <v>44304576</v>
      </c>
      <c r="I30" s="23">
        <f t="shared" si="5"/>
        <v>54130074.549999997</v>
      </c>
      <c r="J30" s="27"/>
    </row>
    <row r="31" spans="1:10" ht="20.25" customHeight="1">
      <c r="A31" s="55" t="s">
        <v>78</v>
      </c>
      <c r="B31" s="56"/>
      <c r="C31" s="56"/>
      <c r="D31" s="56"/>
      <c r="E31" s="56"/>
      <c r="F31" s="56"/>
      <c r="G31" s="56"/>
      <c r="H31" s="57"/>
      <c r="I31" s="23">
        <f t="shared" si="5"/>
        <v>0</v>
      </c>
      <c r="J31" s="27"/>
    </row>
    <row r="32" spans="1:10" ht="22.9" customHeight="1">
      <c r="A32" s="39">
        <v>1</v>
      </c>
      <c r="B32" s="20" t="s">
        <v>3</v>
      </c>
      <c r="C32" s="23">
        <v>3596.17</v>
      </c>
      <c r="D32" s="23">
        <f>E32+H32</f>
        <v>162016455.50000003</v>
      </c>
      <c r="E32" s="23">
        <f>F32+G32</f>
        <v>143073623.45000002</v>
      </c>
      <c r="F32" s="23">
        <v>138772152.80000001</v>
      </c>
      <c r="G32" s="23">
        <v>4301470.6500000004</v>
      </c>
      <c r="H32" s="26">
        <v>18942832.050000001</v>
      </c>
      <c r="I32" s="23">
        <f t="shared" si="5"/>
        <v>23244302.700000003</v>
      </c>
      <c r="J32" s="27"/>
    </row>
    <row r="33" spans="1:10" ht="22.9" customHeight="1">
      <c r="A33" s="39">
        <v>2</v>
      </c>
      <c r="B33" s="42" t="s">
        <v>33</v>
      </c>
      <c r="C33" s="23">
        <v>1790.9</v>
      </c>
      <c r="D33" s="23">
        <f t="shared" ref="D33:D34" si="8">E33+H33</f>
        <v>98054111</v>
      </c>
      <c r="E33" s="23">
        <f t="shared" ref="E33:E34" si="9">F33+G33</f>
        <v>71250956.5</v>
      </c>
      <c r="F33" s="23">
        <v>69113427.799999997</v>
      </c>
      <c r="G33" s="23">
        <v>2137528.7000000002</v>
      </c>
      <c r="H33" s="26">
        <v>26803154.5</v>
      </c>
      <c r="I33" s="23">
        <f t="shared" si="5"/>
        <v>28940683.199999999</v>
      </c>
      <c r="J33" s="17"/>
    </row>
    <row r="34" spans="1:10" ht="22.9" customHeight="1">
      <c r="A34" s="39">
        <v>3</v>
      </c>
      <c r="B34" s="42" t="s">
        <v>4</v>
      </c>
      <c r="C34" s="23">
        <v>2844</v>
      </c>
      <c r="D34" s="23">
        <f t="shared" si="8"/>
        <v>114198864</v>
      </c>
      <c r="E34" s="23">
        <f t="shared" si="9"/>
        <v>113148540</v>
      </c>
      <c r="F34" s="23">
        <v>109754083.8</v>
      </c>
      <c r="G34" s="23">
        <v>3394456.2</v>
      </c>
      <c r="H34" s="26">
        <v>1050324</v>
      </c>
      <c r="I34" s="23">
        <f t="shared" si="5"/>
        <v>4444780.2</v>
      </c>
      <c r="J34" s="17"/>
    </row>
    <row r="35" spans="1:10" ht="18.75">
      <c r="A35" s="58" t="s">
        <v>45</v>
      </c>
      <c r="B35" s="58"/>
      <c r="C35" s="23">
        <f t="shared" ref="C35:H35" si="10">SUM(C32:C34)</f>
        <v>8231.07</v>
      </c>
      <c r="D35" s="23">
        <f>SUM(D32:D34)</f>
        <v>374269430.5</v>
      </c>
      <c r="E35" s="23">
        <f t="shared" si="10"/>
        <v>327473119.95000005</v>
      </c>
      <c r="F35" s="23">
        <f t="shared" si="10"/>
        <v>317639664.40000004</v>
      </c>
      <c r="G35" s="23">
        <f t="shared" si="10"/>
        <v>9833455.5500000007</v>
      </c>
      <c r="H35" s="23">
        <f t="shared" si="10"/>
        <v>46796310.549999997</v>
      </c>
      <c r="I35" s="23">
        <f t="shared" si="5"/>
        <v>56629766.099999994</v>
      </c>
      <c r="J35" s="17"/>
    </row>
    <row r="36" spans="1:10" ht="27" customHeight="1">
      <c r="A36" s="55" t="s">
        <v>79</v>
      </c>
      <c r="B36" s="56"/>
      <c r="C36" s="56"/>
      <c r="D36" s="56"/>
      <c r="E36" s="56"/>
      <c r="F36" s="56"/>
      <c r="G36" s="56"/>
      <c r="H36" s="57"/>
      <c r="I36" s="23">
        <f t="shared" si="5"/>
        <v>0</v>
      </c>
      <c r="J36" s="17"/>
    </row>
    <row r="37" spans="1:10" ht="25.9" customHeight="1">
      <c r="A37" s="39">
        <v>1</v>
      </c>
      <c r="B37" s="38" t="s">
        <v>36</v>
      </c>
      <c r="C37" s="23">
        <v>1210.2</v>
      </c>
      <c r="D37" s="23">
        <f>E37+H37</f>
        <v>49480604.5</v>
      </c>
      <c r="E37" s="23">
        <f>F37+G37</f>
        <v>48147807</v>
      </c>
      <c r="F37" s="23">
        <v>46701829.119999997</v>
      </c>
      <c r="G37" s="23">
        <v>1445977.88</v>
      </c>
      <c r="H37" s="26">
        <v>1332797.5</v>
      </c>
      <c r="I37" s="23">
        <f t="shared" si="5"/>
        <v>2778775.38</v>
      </c>
      <c r="J37" s="17"/>
    </row>
    <row r="38" spans="1:10" ht="23.45" customHeight="1">
      <c r="A38" s="39">
        <v>2</v>
      </c>
      <c r="B38" s="42" t="s">
        <v>65</v>
      </c>
      <c r="C38" s="23">
        <v>289.8</v>
      </c>
      <c r="D38" s="23">
        <f t="shared" ref="D38:D44" si="11">E38+H38</f>
        <v>15754860</v>
      </c>
      <c r="E38" s="23">
        <f t="shared" ref="E38:E44" si="12">F38+G38</f>
        <v>11529693</v>
      </c>
      <c r="F38" s="23">
        <v>11183802.210000001</v>
      </c>
      <c r="G38" s="23">
        <v>345890.79</v>
      </c>
      <c r="H38" s="26">
        <v>4225167</v>
      </c>
      <c r="I38" s="23">
        <f t="shared" si="5"/>
        <v>4571057.79</v>
      </c>
      <c r="J38" s="17"/>
    </row>
    <row r="39" spans="1:10" ht="20.25" customHeight="1">
      <c r="A39" s="39">
        <v>3</v>
      </c>
      <c r="B39" s="42" t="s">
        <v>66</v>
      </c>
      <c r="C39" s="23">
        <v>1903.68</v>
      </c>
      <c r="D39" s="23">
        <f>E39+H39</f>
        <v>85576739.300000012</v>
      </c>
      <c r="E39" s="23">
        <f t="shared" si="12"/>
        <v>75737908.800000012</v>
      </c>
      <c r="F39" s="23">
        <v>73465771.540000007</v>
      </c>
      <c r="G39" s="23">
        <v>2272137.2599999998</v>
      </c>
      <c r="H39" s="26">
        <v>9838830.5</v>
      </c>
      <c r="I39" s="23">
        <f t="shared" si="5"/>
        <v>12110967.76</v>
      </c>
      <c r="J39" s="17"/>
    </row>
    <row r="40" spans="1:10" ht="26.45" customHeight="1">
      <c r="A40" s="39">
        <v>4</v>
      </c>
      <c r="B40" s="38" t="s">
        <v>53</v>
      </c>
      <c r="C40" s="23">
        <v>4497.68</v>
      </c>
      <c r="D40" s="23">
        <f t="shared" si="11"/>
        <v>200995411.40000001</v>
      </c>
      <c r="E40" s="23">
        <f t="shared" si="12"/>
        <v>178940198.80000001</v>
      </c>
      <c r="F40" s="23">
        <v>173571992.84</v>
      </c>
      <c r="G40" s="23">
        <v>5368205.96</v>
      </c>
      <c r="H40" s="26">
        <v>22055212.600000001</v>
      </c>
      <c r="I40" s="23">
        <f t="shared" si="5"/>
        <v>27423418.560000002</v>
      </c>
      <c r="J40" s="17"/>
    </row>
    <row r="41" spans="1:10" ht="26.45" customHeight="1">
      <c r="A41" s="39">
        <v>5</v>
      </c>
      <c r="B41" s="42" t="s">
        <v>67</v>
      </c>
      <c r="C41" s="23">
        <v>547</v>
      </c>
      <c r="D41" s="23">
        <f>E41+H41</f>
        <v>21762395</v>
      </c>
      <c r="E41" s="23">
        <f t="shared" si="12"/>
        <v>21762395</v>
      </c>
      <c r="F41" s="23">
        <v>21109523.149999999</v>
      </c>
      <c r="G41" s="23">
        <v>652871.85</v>
      </c>
      <c r="H41" s="26">
        <v>0</v>
      </c>
      <c r="I41" s="23">
        <f t="shared" si="5"/>
        <v>652871.85</v>
      </c>
      <c r="J41" s="17"/>
    </row>
    <row r="42" spans="1:10" ht="22.9" customHeight="1">
      <c r="A42" s="39">
        <v>6</v>
      </c>
      <c r="B42" s="38" t="s">
        <v>4</v>
      </c>
      <c r="C42" s="23">
        <v>4350.3999999999996</v>
      </c>
      <c r="D42" s="23">
        <f t="shared" si="11"/>
        <v>176028732.5</v>
      </c>
      <c r="E42" s="23">
        <f t="shared" si="12"/>
        <v>173080664</v>
      </c>
      <c r="F42" s="23">
        <v>167888244.08000001</v>
      </c>
      <c r="G42" s="23">
        <v>5192419.92</v>
      </c>
      <c r="H42" s="26">
        <v>2948068.5</v>
      </c>
      <c r="I42" s="23">
        <f t="shared" si="5"/>
        <v>8140488.4199999999</v>
      </c>
      <c r="J42" s="17"/>
    </row>
    <row r="43" spans="1:10" ht="21.6" customHeight="1">
      <c r="A43" s="39">
        <v>7</v>
      </c>
      <c r="B43" s="42" t="s">
        <v>37</v>
      </c>
      <c r="C43" s="23">
        <v>7553.4</v>
      </c>
      <c r="D43" s="23">
        <f t="shared" si="11"/>
        <v>319167205.5</v>
      </c>
      <c r="E43" s="23">
        <f t="shared" si="12"/>
        <v>300512019</v>
      </c>
      <c r="F43" s="23">
        <v>291496658.43000001</v>
      </c>
      <c r="G43" s="23">
        <v>9015360.5700000003</v>
      </c>
      <c r="H43" s="26">
        <v>18655186.5</v>
      </c>
      <c r="I43" s="23">
        <f t="shared" si="5"/>
        <v>27670547.07</v>
      </c>
      <c r="J43" s="17"/>
    </row>
    <row r="44" spans="1:10" ht="21.6" customHeight="1">
      <c r="A44" s="39">
        <v>8</v>
      </c>
      <c r="B44" s="42" t="s">
        <v>68</v>
      </c>
      <c r="C44" s="23">
        <v>238.2</v>
      </c>
      <c r="D44" s="23">
        <f t="shared" si="11"/>
        <v>9476787</v>
      </c>
      <c r="E44" s="23">
        <f t="shared" si="12"/>
        <v>9476787</v>
      </c>
      <c r="F44" s="23">
        <v>9192483.3900000006</v>
      </c>
      <c r="G44" s="23">
        <v>284303.61</v>
      </c>
      <c r="H44" s="26"/>
      <c r="I44" s="23">
        <f t="shared" si="5"/>
        <v>284303.61</v>
      </c>
      <c r="J44" s="17"/>
    </row>
    <row r="45" spans="1:10" ht="26.45" customHeight="1">
      <c r="A45" s="58" t="s">
        <v>46</v>
      </c>
      <c r="B45" s="58"/>
      <c r="C45" s="23">
        <f>SUM(C37:C44)</f>
        <v>20590.36</v>
      </c>
      <c r="D45" s="23">
        <f>SUM(D37:D44)</f>
        <v>878242735.20000005</v>
      </c>
      <c r="E45" s="23">
        <f>SUM(E37:E44)</f>
        <v>819187472.60000002</v>
      </c>
      <c r="F45" s="23">
        <f>SUM(F37:F44)</f>
        <v>794610304.76000011</v>
      </c>
      <c r="G45" s="23">
        <f t="shared" ref="G45:H45" si="13">SUM(G37:G44)</f>
        <v>24577167.84</v>
      </c>
      <c r="H45" s="23">
        <f t="shared" si="13"/>
        <v>59055262.600000001</v>
      </c>
      <c r="I45" s="23">
        <f t="shared" si="5"/>
        <v>83632430.439999998</v>
      </c>
      <c r="J45" s="17"/>
    </row>
    <row r="46" spans="1:10" ht="28.5" customHeight="1">
      <c r="A46" s="55" t="s">
        <v>80</v>
      </c>
      <c r="B46" s="56"/>
      <c r="C46" s="56"/>
      <c r="D46" s="56"/>
      <c r="E46" s="56"/>
      <c r="F46" s="56"/>
      <c r="G46" s="56"/>
      <c r="H46" s="57"/>
      <c r="I46" s="23">
        <f t="shared" si="5"/>
        <v>0</v>
      </c>
      <c r="J46" s="17"/>
    </row>
    <row r="47" spans="1:10" ht="25.5" customHeight="1">
      <c r="A47" s="39">
        <v>1</v>
      </c>
      <c r="B47" s="42" t="s">
        <v>61</v>
      </c>
      <c r="C47" s="28">
        <v>3506.28</v>
      </c>
      <c r="D47" s="23">
        <f>E47+H47</f>
        <v>170422230.29999998</v>
      </c>
      <c r="E47" s="23">
        <f>F47+G47</f>
        <v>139497349.79999998</v>
      </c>
      <c r="F47" s="23">
        <v>135305868.75999999</v>
      </c>
      <c r="G47" s="23">
        <v>4191481.04</v>
      </c>
      <c r="H47" s="26">
        <v>30924880.5</v>
      </c>
      <c r="I47" s="23">
        <f t="shared" si="5"/>
        <v>35116361.539999999</v>
      </c>
      <c r="J47" s="17"/>
    </row>
    <row r="48" spans="1:10" ht="18.75">
      <c r="A48" s="39">
        <v>2</v>
      </c>
      <c r="B48" s="29" t="s">
        <v>5</v>
      </c>
      <c r="C48" s="30">
        <v>145.69999999999999</v>
      </c>
      <c r="D48" s="23">
        <f t="shared" ref="D48:D53" si="14">E48+H48</f>
        <v>7320440</v>
      </c>
      <c r="E48" s="23">
        <f t="shared" ref="E48:E53" si="15">F48+G48</f>
        <v>5796674.5</v>
      </c>
      <c r="F48" s="23">
        <v>5622774.2599999998</v>
      </c>
      <c r="G48" s="23">
        <v>173900.24</v>
      </c>
      <c r="H48" s="26">
        <v>1523765.5</v>
      </c>
      <c r="I48" s="23">
        <f t="shared" si="5"/>
        <v>1697665.74</v>
      </c>
      <c r="J48" s="17"/>
    </row>
    <row r="49" spans="1:10" ht="23.25" customHeight="1">
      <c r="A49" s="39">
        <v>3</v>
      </c>
      <c r="B49" s="42" t="s">
        <v>69</v>
      </c>
      <c r="C49" s="28">
        <v>263.10000000000002</v>
      </c>
      <c r="D49" s="23">
        <f t="shared" si="14"/>
        <v>12305500.5</v>
      </c>
      <c r="E49" s="23">
        <f t="shared" si="15"/>
        <v>10467433.5</v>
      </c>
      <c r="F49" s="23">
        <v>10153410.5</v>
      </c>
      <c r="G49" s="23">
        <v>314023</v>
      </c>
      <c r="H49" s="26">
        <v>1838067</v>
      </c>
      <c r="I49" s="23">
        <f t="shared" si="5"/>
        <v>2152090</v>
      </c>
      <c r="J49" s="17"/>
    </row>
    <row r="50" spans="1:10" ht="19.5" customHeight="1">
      <c r="A50" s="39">
        <v>4</v>
      </c>
      <c r="B50" s="42" t="s">
        <v>38</v>
      </c>
      <c r="C50" s="28">
        <v>2642</v>
      </c>
      <c r="D50" s="23">
        <f t="shared" si="14"/>
        <v>124869200.99999999</v>
      </c>
      <c r="E50" s="23">
        <f t="shared" si="15"/>
        <v>105111969.99999999</v>
      </c>
      <c r="F50" s="23">
        <v>101958610.89999999</v>
      </c>
      <c r="G50" s="23">
        <v>3153359.1</v>
      </c>
      <c r="H50" s="26">
        <v>19757231</v>
      </c>
      <c r="I50" s="23">
        <f t="shared" si="5"/>
        <v>22910590.100000001</v>
      </c>
      <c r="J50" s="17"/>
    </row>
    <row r="51" spans="1:10" ht="22.15" customHeight="1">
      <c r="A51" s="39">
        <v>5</v>
      </c>
      <c r="B51" s="38" t="s">
        <v>4</v>
      </c>
      <c r="C51" s="28">
        <v>12074.51</v>
      </c>
      <c r="D51" s="23">
        <f t="shared" si="14"/>
        <v>495322454.30000001</v>
      </c>
      <c r="E51" s="23">
        <f t="shared" si="15"/>
        <v>480384380.35000002</v>
      </c>
      <c r="F51" s="23">
        <v>465972848.94</v>
      </c>
      <c r="G51" s="23">
        <v>14411531.41</v>
      </c>
      <c r="H51" s="26">
        <v>14938073.949999999</v>
      </c>
      <c r="I51" s="23">
        <f>G51+H51</f>
        <v>29349605.359999999</v>
      </c>
      <c r="J51" s="17"/>
    </row>
    <row r="52" spans="1:10" ht="22.15" customHeight="1">
      <c r="A52" s="39">
        <v>6</v>
      </c>
      <c r="B52" s="31" t="s">
        <v>40</v>
      </c>
      <c r="C52" s="32">
        <v>1793.4</v>
      </c>
      <c r="D52" s="23">
        <f t="shared" si="14"/>
        <v>80485055</v>
      </c>
      <c r="E52" s="23">
        <f t="shared" si="15"/>
        <v>71350419</v>
      </c>
      <c r="F52" s="33">
        <v>69209906.430000007</v>
      </c>
      <c r="G52" s="33">
        <v>2140512.5699999998</v>
      </c>
      <c r="H52" s="33">
        <v>9134636</v>
      </c>
      <c r="I52" s="23">
        <f>G52+H52</f>
        <v>11275148.57</v>
      </c>
      <c r="J52" s="17"/>
    </row>
    <row r="53" spans="1:10" ht="22.15" customHeight="1">
      <c r="A53" s="39">
        <v>7</v>
      </c>
      <c r="B53" s="31" t="s">
        <v>41</v>
      </c>
      <c r="C53" s="32">
        <v>165.5</v>
      </c>
      <c r="D53" s="23">
        <f t="shared" si="14"/>
        <v>7972914</v>
      </c>
      <c r="E53" s="23">
        <f t="shared" si="15"/>
        <v>6584417.5</v>
      </c>
      <c r="F53" s="33">
        <v>6386884.9699999997</v>
      </c>
      <c r="G53" s="33">
        <v>197532.53</v>
      </c>
      <c r="H53" s="33">
        <v>1388496.5</v>
      </c>
      <c r="I53" s="23">
        <f>G53+H53</f>
        <v>1586029.03</v>
      </c>
      <c r="J53" s="17"/>
    </row>
    <row r="54" spans="1:10" ht="18" customHeight="1">
      <c r="A54" s="58" t="s">
        <v>47</v>
      </c>
      <c r="B54" s="58"/>
      <c r="C54" s="28">
        <f>SUM(C47:C53)</f>
        <v>20590.490000000002</v>
      </c>
      <c r="D54" s="23">
        <f>SUM(D47:D53)</f>
        <v>898697795.0999999</v>
      </c>
      <c r="E54" s="23">
        <f>SUM(E47:E53)</f>
        <v>819192644.64999998</v>
      </c>
      <c r="F54" s="23">
        <f t="shared" ref="F54:H54" si="16">SUM(F47:F53)</f>
        <v>794610304.75999999</v>
      </c>
      <c r="G54" s="23">
        <f t="shared" si="16"/>
        <v>24582339.890000001</v>
      </c>
      <c r="H54" s="23">
        <f t="shared" si="16"/>
        <v>79505150.450000003</v>
      </c>
      <c r="I54" s="23">
        <f t="shared" si="5"/>
        <v>104087490.34</v>
      </c>
      <c r="J54" s="17"/>
    </row>
    <row r="55" spans="1:10" ht="25.5" customHeight="1">
      <c r="A55" s="55" t="s">
        <v>81</v>
      </c>
      <c r="B55" s="56"/>
      <c r="C55" s="56"/>
      <c r="D55" s="56"/>
      <c r="E55" s="56"/>
      <c r="F55" s="56"/>
      <c r="G55" s="56"/>
      <c r="H55" s="57"/>
      <c r="I55" s="23"/>
      <c r="J55" s="17"/>
    </row>
    <row r="56" spans="1:10" ht="21.6" customHeight="1">
      <c r="A56" s="39">
        <v>1</v>
      </c>
      <c r="B56" s="34" t="s">
        <v>39</v>
      </c>
      <c r="C56" s="39">
        <v>1147.3</v>
      </c>
      <c r="D56" s="23">
        <f>E56+H56</f>
        <v>58273089.5</v>
      </c>
      <c r="E56" s="23">
        <f>F56+G56</f>
        <v>45645330.5</v>
      </c>
      <c r="F56" s="23">
        <v>44275970.579999998</v>
      </c>
      <c r="G56" s="23">
        <v>1369359.92</v>
      </c>
      <c r="H56" s="26">
        <v>12627759</v>
      </c>
      <c r="I56" s="23">
        <f t="shared" si="5"/>
        <v>13997118.92</v>
      </c>
      <c r="J56" s="17"/>
    </row>
    <row r="57" spans="1:10" ht="21.6" customHeight="1">
      <c r="A57" s="39">
        <v>2</v>
      </c>
      <c r="B57" s="34" t="s">
        <v>52</v>
      </c>
      <c r="C57" s="39">
        <v>2200.84</v>
      </c>
      <c r="D57" s="23">
        <f t="shared" ref="D57:D61" si="17">E57+H57</f>
        <v>97388507.949999988</v>
      </c>
      <c r="E57" s="23">
        <f t="shared" ref="E57:E61" si="18">F57+G57</f>
        <v>87560419.399999991</v>
      </c>
      <c r="F57" s="23">
        <v>84933606.819999993</v>
      </c>
      <c r="G57" s="23">
        <v>2626812.58</v>
      </c>
      <c r="H57" s="26">
        <v>9828088.5500000007</v>
      </c>
      <c r="I57" s="23">
        <f t="shared" si="5"/>
        <v>12454901.130000001</v>
      </c>
      <c r="J57" s="17"/>
    </row>
    <row r="58" spans="1:10" ht="21.6" customHeight="1">
      <c r="A58" s="39">
        <v>3</v>
      </c>
      <c r="B58" s="29" t="s">
        <v>70</v>
      </c>
      <c r="C58" s="40">
        <v>2749.1</v>
      </c>
      <c r="D58" s="23">
        <f t="shared" si="17"/>
        <v>110506816</v>
      </c>
      <c r="E58" s="23">
        <f t="shared" si="18"/>
        <v>109372943.5</v>
      </c>
      <c r="F58" s="23">
        <v>106091755.2</v>
      </c>
      <c r="G58" s="23">
        <v>3281188.3</v>
      </c>
      <c r="H58" s="26">
        <v>1133872.5</v>
      </c>
      <c r="I58" s="23">
        <f t="shared" si="5"/>
        <v>4415060.8</v>
      </c>
      <c r="J58" s="17"/>
    </row>
    <row r="59" spans="1:10" ht="21.6" customHeight="1">
      <c r="A59" s="39">
        <v>4</v>
      </c>
      <c r="B59" s="34" t="s">
        <v>49</v>
      </c>
      <c r="C59" s="39">
        <v>1568.9</v>
      </c>
      <c r="D59" s="23">
        <f t="shared" si="17"/>
        <v>71593107.5</v>
      </c>
      <c r="E59" s="23">
        <f t="shared" si="18"/>
        <v>62418686.5</v>
      </c>
      <c r="F59" s="23">
        <v>60546125.899999999</v>
      </c>
      <c r="G59" s="23">
        <v>1872560.6</v>
      </c>
      <c r="H59" s="26">
        <v>9174421</v>
      </c>
      <c r="I59" s="23">
        <f t="shared" si="5"/>
        <v>11046981.6</v>
      </c>
      <c r="J59" s="17"/>
    </row>
    <row r="60" spans="1:10" ht="21.6" customHeight="1">
      <c r="A60" s="39">
        <v>5</v>
      </c>
      <c r="B60" s="34" t="s">
        <v>4</v>
      </c>
      <c r="C60" s="23">
        <v>3235.8</v>
      </c>
      <c r="D60" s="23">
        <f t="shared" si="17"/>
        <v>136247711</v>
      </c>
      <c r="E60" s="23">
        <f t="shared" si="18"/>
        <v>128736303</v>
      </c>
      <c r="F60" s="23">
        <v>124874213.91</v>
      </c>
      <c r="G60" s="23">
        <v>3862089.09</v>
      </c>
      <c r="H60" s="26">
        <v>7511408</v>
      </c>
      <c r="I60" s="23">
        <f t="shared" si="5"/>
        <v>11373497.09</v>
      </c>
      <c r="J60" s="17"/>
    </row>
    <row r="61" spans="1:10" ht="21.6" customHeight="1">
      <c r="A61" s="39">
        <v>6</v>
      </c>
      <c r="B61" s="34" t="s">
        <v>7</v>
      </c>
      <c r="C61" s="23">
        <v>9687.7000000000007</v>
      </c>
      <c r="D61" s="23">
        <f t="shared" si="17"/>
        <v>485178075</v>
      </c>
      <c r="E61" s="23">
        <f t="shared" si="18"/>
        <v>385425144.5</v>
      </c>
      <c r="F61" s="23">
        <v>373862390.17000002</v>
      </c>
      <c r="G61" s="23">
        <v>11562754.33</v>
      </c>
      <c r="H61" s="26">
        <v>99752930.5</v>
      </c>
      <c r="I61" s="23">
        <f t="shared" si="5"/>
        <v>111315684.83</v>
      </c>
      <c r="J61" s="17"/>
    </row>
    <row r="62" spans="1:10" ht="18" customHeight="1">
      <c r="A62" s="58" t="s">
        <v>48</v>
      </c>
      <c r="B62" s="58"/>
      <c r="C62" s="23">
        <f t="shared" ref="C62:H62" si="19">SUM(C56:C61)</f>
        <v>20589.64</v>
      </c>
      <c r="D62" s="23">
        <f t="shared" si="19"/>
        <v>959187306.95000005</v>
      </c>
      <c r="E62" s="23">
        <f t="shared" si="19"/>
        <v>819158827.39999998</v>
      </c>
      <c r="F62" s="23">
        <f t="shared" si="19"/>
        <v>794584062.57999992</v>
      </c>
      <c r="G62" s="23">
        <f t="shared" si="19"/>
        <v>24574764.82</v>
      </c>
      <c r="H62" s="23">
        <f t="shared" si="19"/>
        <v>140028479.55000001</v>
      </c>
      <c r="I62" s="23">
        <f t="shared" si="5"/>
        <v>164603244.37</v>
      </c>
      <c r="J62" s="17"/>
    </row>
    <row r="63" spans="1:10" ht="18.75">
      <c r="A63" s="58" t="s">
        <v>2</v>
      </c>
      <c r="B63" s="58"/>
      <c r="C63" s="23">
        <f t="shared" ref="C63:H63" si="20">C62+C54+C45+C35+C30+C22</f>
        <v>84431.189999999988</v>
      </c>
      <c r="D63" s="23">
        <f t="shared" si="20"/>
        <v>3780400538.75</v>
      </c>
      <c r="E63" s="23">
        <f t="shared" si="20"/>
        <v>3359094894.1500001</v>
      </c>
      <c r="F63" s="23">
        <f t="shared" si="20"/>
        <v>3258295805.1199999</v>
      </c>
      <c r="G63" s="23">
        <f t="shared" si="20"/>
        <v>100799089.02999999</v>
      </c>
      <c r="H63" s="23">
        <f t="shared" si="20"/>
        <v>421305644.60000002</v>
      </c>
      <c r="I63" s="23">
        <f t="shared" si="5"/>
        <v>522104733.63</v>
      </c>
      <c r="J63" s="17"/>
    </row>
    <row r="64" spans="1:10" ht="22.5" customHeight="1">
      <c r="A64" s="51" t="s">
        <v>75</v>
      </c>
      <c r="B64" s="51"/>
      <c r="C64" s="51"/>
      <c r="D64" s="51"/>
      <c r="E64" s="51"/>
      <c r="F64" s="51"/>
      <c r="G64" s="17"/>
      <c r="H64" s="14" t="s">
        <v>55</v>
      </c>
      <c r="I64" s="17"/>
      <c r="J64" s="17"/>
    </row>
    <row r="65" spans="1:6" ht="27.75" customHeight="1">
      <c r="A65" s="52"/>
      <c r="B65" s="52"/>
      <c r="C65" s="52"/>
      <c r="D65" s="52"/>
      <c r="E65" s="52"/>
      <c r="F65" s="52"/>
    </row>
    <row r="66" spans="1:6">
      <c r="D66" s="12"/>
    </row>
    <row r="67" spans="1:6">
      <c r="A67" s="53" t="s">
        <v>74</v>
      </c>
      <c r="B67" s="54"/>
      <c r="C67" s="54"/>
      <c r="D67" s="54"/>
    </row>
    <row r="68" spans="1:6">
      <c r="A68" s="54"/>
      <c r="B68" s="54"/>
      <c r="C68" s="54"/>
      <c r="D68" s="54"/>
    </row>
    <row r="69" spans="1:6">
      <c r="A69" s="54"/>
      <c r="B69" s="54"/>
      <c r="C69" s="54"/>
      <c r="D69" s="54"/>
    </row>
    <row r="70" spans="1:6">
      <c r="A70" s="54"/>
      <c r="B70" s="54"/>
      <c r="C70" s="54"/>
      <c r="D70" s="54"/>
    </row>
    <row r="71" spans="1:6" ht="99" customHeight="1">
      <c r="A71" s="54"/>
      <c r="B71" s="54"/>
      <c r="C71" s="54"/>
      <c r="D71" s="54"/>
    </row>
  </sheetData>
  <mergeCells count="27">
    <mergeCell ref="A12:G12"/>
    <mergeCell ref="A9:H9"/>
    <mergeCell ref="A10:H10"/>
    <mergeCell ref="A11:H11"/>
    <mergeCell ref="A22:B22"/>
    <mergeCell ref="A16:H16"/>
    <mergeCell ref="I13:I14"/>
    <mergeCell ref="A13:A14"/>
    <mergeCell ref="H13:H14"/>
    <mergeCell ref="B13:B14"/>
    <mergeCell ref="C13:C14"/>
    <mergeCell ref="D13:D14"/>
    <mergeCell ref="F13:G13"/>
    <mergeCell ref="E13:E14"/>
    <mergeCell ref="A64:F65"/>
    <mergeCell ref="A67:D71"/>
    <mergeCell ref="A23:H23"/>
    <mergeCell ref="A31:H31"/>
    <mergeCell ref="A30:B30"/>
    <mergeCell ref="A63:B63"/>
    <mergeCell ref="A62:B62"/>
    <mergeCell ref="A45:B45"/>
    <mergeCell ref="A54:B54"/>
    <mergeCell ref="A35:B35"/>
    <mergeCell ref="A36:H36"/>
    <mergeCell ref="A46:H46"/>
    <mergeCell ref="A55:H55"/>
  </mergeCells>
  <pageMargins left="0.43307086614173229" right="0.19685039370078741" top="0.47244094488188981" bottom="0.31496062992125984" header="0.47244094488188981" footer="0.31496062992125984"/>
  <pageSetup paperSize="9" scale="47" firstPageNumber="33" fitToHeight="5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J6:Q16"/>
  <sheetViews>
    <sheetView workbookViewId="0">
      <selection activeCell="G11" sqref="G11"/>
    </sheetView>
  </sheetViews>
  <sheetFormatPr defaultRowHeight="15"/>
  <cols>
    <col min="9" max="9" width="5.7109375" customWidth="1"/>
    <col min="10" max="10" width="36.42578125" customWidth="1"/>
    <col min="11" max="11" width="11.5703125" customWidth="1"/>
    <col min="12" max="12" width="9.5703125" customWidth="1"/>
    <col min="17" max="17" width="10" customWidth="1"/>
  </cols>
  <sheetData>
    <row r="6" spans="10:17" ht="15.75" thickBot="1"/>
    <row r="7" spans="10:17" ht="21" thickBot="1">
      <c r="J7" s="66" t="s">
        <v>11</v>
      </c>
      <c r="K7" s="69" t="s">
        <v>12</v>
      </c>
      <c r="L7" s="70"/>
      <c r="M7" s="70"/>
      <c r="N7" s="70"/>
      <c r="O7" s="70"/>
      <c r="P7" s="70"/>
      <c r="Q7" s="71"/>
    </row>
    <row r="8" spans="10:17" ht="21" thickBot="1">
      <c r="J8" s="67"/>
      <c r="K8" s="3" t="s">
        <v>13</v>
      </c>
      <c r="L8" s="3" t="s">
        <v>13</v>
      </c>
      <c r="M8" s="3" t="s">
        <v>14</v>
      </c>
      <c r="N8" s="3" t="s">
        <v>15</v>
      </c>
      <c r="O8" s="3" t="s">
        <v>16</v>
      </c>
      <c r="P8" s="3" t="s">
        <v>17</v>
      </c>
      <c r="Q8" s="3" t="s">
        <v>18</v>
      </c>
    </row>
    <row r="9" spans="10:17" ht="41.25" thickBot="1">
      <c r="J9" s="68"/>
      <c r="K9" s="3" t="s">
        <v>19</v>
      </c>
      <c r="L9" s="4" t="s">
        <v>20</v>
      </c>
      <c r="M9" s="4" t="s">
        <v>21</v>
      </c>
      <c r="N9" s="4" t="s">
        <v>22</v>
      </c>
      <c r="O9" s="4" t="s">
        <v>23</v>
      </c>
      <c r="P9" s="4" t="s">
        <v>24</v>
      </c>
      <c r="Q9" s="4" t="s">
        <v>25</v>
      </c>
    </row>
    <row r="10" spans="10:17" ht="38.25" customHeight="1" thickBot="1">
      <c r="J10" s="5" t="s">
        <v>28</v>
      </c>
      <c r="K10" s="6">
        <v>84.45</v>
      </c>
      <c r="L10" s="7">
        <v>6.2</v>
      </c>
      <c r="M10" s="7">
        <v>8.7899999999999991</v>
      </c>
      <c r="N10" s="7">
        <v>8.77</v>
      </c>
      <c r="O10" s="7">
        <v>20.23</v>
      </c>
      <c r="P10" s="7">
        <v>20.18</v>
      </c>
      <c r="Q10" s="7">
        <v>20.28</v>
      </c>
    </row>
    <row r="11" spans="10:17" ht="67.5" customHeight="1" thickBot="1">
      <c r="J11" s="5" t="s">
        <v>27</v>
      </c>
      <c r="K11" s="6">
        <v>4.75</v>
      </c>
      <c r="L11" s="8">
        <v>0.4</v>
      </c>
      <c r="M11" s="8">
        <v>0.41</v>
      </c>
      <c r="N11" s="8">
        <v>0.46</v>
      </c>
      <c r="O11" s="8">
        <v>1.1100000000000001</v>
      </c>
      <c r="P11" s="8">
        <v>1.07</v>
      </c>
      <c r="Q11" s="8">
        <v>1.3</v>
      </c>
    </row>
    <row r="12" spans="10:17" ht="20.25" customHeight="1" thickBot="1">
      <c r="J12" s="5" t="s">
        <v>26</v>
      </c>
      <c r="K12" s="6">
        <f>L12+M12+N12+O12+P12+Q12</f>
        <v>3359.1000000000004</v>
      </c>
      <c r="L12" s="7">
        <v>246.61</v>
      </c>
      <c r="M12" s="7">
        <v>349.39</v>
      </c>
      <c r="N12" s="7">
        <v>349.39</v>
      </c>
      <c r="O12" s="7">
        <v>804.57</v>
      </c>
      <c r="P12" s="7">
        <v>804.57</v>
      </c>
      <c r="Q12" s="7">
        <v>804.57</v>
      </c>
    </row>
    <row r="13" spans="10:17" ht="46.5" customHeight="1" thickBot="1">
      <c r="J13" s="5" t="s">
        <v>29</v>
      </c>
      <c r="K13" s="6">
        <f t="shared" ref="K13:K15" si="0">L13+M13+N13+O13+P13+Q13</f>
        <v>3258.3199999999997</v>
      </c>
      <c r="L13" s="7">
        <v>239.21</v>
      </c>
      <c r="M13" s="7">
        <v>338.91</v>
      </c>
      <c r="N13" s="7">
        <v>338.91</v>
      </c>
      <c r="O13" s="7">
        <v>780.43</v>
      </c>
      <c r="P13" s="7">
        <v>780.43</v>
      </c>
      <c r="Q13" s="7">
        <v>780.43</v>
      </c>
    </row>
    <row r="14" spans="10:17" ht="21" thickBot="1">
      <c r="J14" s="5" t="s">
        <v>30</v>
      </c>
      <c r="K14" s="6">
        <f t="shared" si="0"/>
        <v>100.78</v>
      </c>
      <c r="L14" s="7">
        <v>7.4</v>
      </c>
      <c r="M14" s="7">
        <v>10.48</v>
      </c>
      <c r="N14" s="7">
        <v>10.48</v>
      </c>
      <c r="O14" s="7">
        <v>24.14</v>
      </c>
      <c r="P14" s="7">
        <v>24.14</v>
      </c>
      <c r="Q14" s="7">
        <v>24.14</v>
      </c>
    </row>
    <row r="15" spans="10:17" s="2" customFormat="1" ht="85.5" customHeight="1" thickBot="1">
      <c r="J15" s="5" t="s">
        <v>31</v>
      </c>
      <c r="K15" s="6">
        <f t="shared" si="0"/>
        <v>417.9</v>
      </c>
      <c r="L15" s="7">
        <v>56.5</v>
      </c>
      <c r="M15" s="7">
        <v>39.299999999999997</v>
      </c>
      <c r="N15" s="7">
        <v>15.5</v>
      </c>
      <c r="O15" s="7">
        <v>58.3</v>
      </c>
      <c r="P15" s="7">
        <v>82.6</v>
      </c>
      <c r="Q15" s="7">
        <v>165.7</v>
      </c>
    </row>
    <row r="16" spans="10:17">
      <c r="J16" s="1"/>
    </row>
  </sheetData>
  <mergeCells count="2">
    <mergeCell ref="J7:J9"/>
    <mergeCell ref="K7:Q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4</vt:lpstr>
      <vt:lpstr>Лист1</vt:lpstr>
      <vt:lpstr>'Приложение 4'!Заголовки_для_печати</vt:lpstr>
      <vt:lpstr>'Приложение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2019-06-20T11:45:21Z</cp:lastPrinted>
  <dcterms:created xsi:type="dcterms:W3CDTF">2006-09-16T00:00:00Z</dcterms:created>
  <dcterms:modified xsi:type="dcterms:W3CDTF">2019-06-20T11:45:30Z</dcterms:modified>
</cp:coreProperties>
</file>